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года'!$13:$13</definedName>
  </definedNames>
  <calcPr calcId="124519" refMode="R1C1"/>
</workbook>
</file>

<file path=xl/calcChain.xml><?xml version="1.0" encoding="utf-8"?>
<calcChain xmlns="http://schemas.openxmlformats.org/spreadsheetml/2006/main">
  <c r="G39" i="1"/>
  <c r="F39"/>
  <c r="F40"/>
  <c r="F41"/>
  <c r="H45"/>
  <c r="H39" s="1"/>
  <c r="H38" s="1"/>
  <c r="H53" s="1"/>
  <c r="G45"/>
  <c r="F45"/>
  <c r="G48"/>
  <c r="F48"/>
  <c r="H48"/>
  <c r="G38"/>
  <c r="G53" s="1"/>
  <c r="H40"/>
  <c r="G40"/>
  <c r="H43"/>
  <c r="G43"/>
  <c r="F43"/>
  <c r="H14"/>
  <c r="G14"/>
  <c r="F14"/>
  <c r="F38" l="1"/>
  <c r="F53" s="1"/>
</calcChain>
</file>

<file path=xl/sharedStrings.xml><?xml version="1.0" encoding="utf-8"?>
<sst xmlns="http://schemas.openxmlformats.org/spreadsheetml/2006/main" count="141" uniqueCount="104">
  <si>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</si>
  <si>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</si>
  <si>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</si>
  <si>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</si>
  <si>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</si>
  <si>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</si>
  <si>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</si>
  <si>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</si>
  <si>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</si>
  <si>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</si>
  <si>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</si>
  <si>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</si>
  <si>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</si>
  <si>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</si>
  <si>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</si>
  <si>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</si>
  <si>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</si>
  <si>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</si>
  <si>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</si>
  <si>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</si>
  <si>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</si>
  <si>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</si>
  <si>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</si>
  <si>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</si>
  <si>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</si>
  <si>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</si>
  <si>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</si>
  <si>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</si>
  <si>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</si>
  <si>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</si>
  <si>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</si>
  <si>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</si>
  <si>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</si>
  <si>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</si>
  <si>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</si>
  <si>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</si>
  <si>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</si>
  <si>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</si>
  <si>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</si>
  <si>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</si>
  <si>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</si>
  <si>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</si>
  <si>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</si>
  <si>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</si>
  <si>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</si>
  <si>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</si>
  <si>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</si>
  <si>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</si>
  <si>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</si>
  <si>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</si>
  <si>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</si>
  <si>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</si>
  <si>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2025 г.</t>
  </si>
  <si>
    <t>2026 г.</t>
  </si>
  <si>
    <t>2027 г.</t>
  </si>
  <si>
    <t>Наименование статьи доходов</t>
  </si>
  <si>
    <t>Плановый период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</si>
  <si>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</si>
  <si>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</si>
  <si>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</si>
  <si>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</si>
  <si>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 1 06 00000 00 0000 000 </t>
  </si>
  <si>
    <t xml:space="preserve"> 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</si>
  <si>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</si>
  <si>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</si>
  <si>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</si>
  <si>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</si>
  <si>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</si>
  <si>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</si>
  <si>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</si>
  <si>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</si>
  <si>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</si>
  <si>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</si>
  <si>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</si>
  <si>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</si>
  <si>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</si>
  <si>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</si>
  <si>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</si>
  <si>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1 16 00000 00 0000 000 </t>
  </si>
  <si>
    <t xml:space="preserve"> 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</si>
  <si>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</si>
  <si>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</si>
  <si>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</si>
  <si>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</si>
  <si>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2 02 15002 00 0000 150 </t>
  </si>
  <si>
    <t xml:space="preserve"> 2 02 15002 10 0000 150 </t>
  </si>
  <si>
    <t xml:space="preserve"> 2 02 16001 00 0000 150 </t>
  </si>
  <si>
    <t xml:space="preserve"> 2 02 16001 10 0000 150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</si>
  <si>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</si>
  <si>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</si>
  <si>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</si>
  <si>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</si>
  <si>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</si>
  <si>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</si>
  <si>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</si>
  <si>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</si>
  <si>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Объем поступлений доходов местного бюджета на 2025 год и на плановый период 2026 и 2027 годов</t>
  </si>
  <si>
    <t>Приложение №1</t>
  </si>
  <si>
    <t>" О бюджете Веселовского сельского поселения Дубовского района</t>
  </si>
  <si>
    <t>на 2025 год и на плановый период 2026 и 2027 годов"</t>
  </si>
  <si>
    <t>к решению  Собрания депутатов Веселовского сельского поселения от 26.12.2024 г.№94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</si>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</sst>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0" fontId="7" fillId="0" borderId="2" xfId="0" applyFont="1" applyBorder="1"/>
    <xf numFmtId="0" fontId="8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B48" sqref="B48"/>
    </sheetView>
  </sheetViews>
  <sheetFormatPr defaultRowHeight="18" customHeight="1"/>
  <cols>
    <col min="1" max="1" width="30.42578125" customWidth="1"/>
    <col min="2" max="2" width="69" customWidth="1"/>
    <col min="3" max="5" width="8" hidden="1"/>
    <col min="6" max="6" width="12.140625" customWidth="1"/>
    <col min="7" max="7" width="13.140625" customWidth="1"/>
    <col min="8" max="8" width="13" customWidth="1"/>
  </cols>
  <sheetData>
    <row r="1" spans="1:8" ht="18" customHeight="1">
      <c r="B1" s="18"/>
      <c r="C1" s="18"/>
      <c r="D1" s="18"/>
      <c r="E1" s="18"/>
      <c r="F1" s="23" t="s">
        <v>97</v>
      </c>
      <c r="G1" s="23"/>
      <c r="H1" s="23"/>
    </row>
    <row r="2" spans="1:8" ht="18" customHeight="1">
      <c r="B2" s="23" t="s">
        <v>100</v>
      </c>
      <c r="C2" s="23"/>
      <c r="D2" s="23"/>
      <c r="E2" s="23"/>
      <c r="F2" s="23"/>
      <c r="G2" s="23"/>
      <c r="H2" s="23"/>
    </row>
    <row r="3" spans="1:8" ht="18" customHeight="1">
      <c r="B3" s="23" t="s">
        <v>98</v>
      </c>
      <c r="C3" s="23"/>
      <c r="D3" s="23"/>
      <c r="E3" s="23"/>
      <c r="F3" s="23"/>
      <c r="G3" s="23"/>
      <c r="H3" s="23"/>
    </row>
    <row r="4" spans="1:8" ht="18" customHeight="1">
      <c r="B4" s="23" t="s">
        <v>99</v>
      </c>
      <c r="C4" s="23"/>
      <c r="D4" s="23"/>
      <c r="E4" s="23"/>
      <c r="F4" s="23"/>
      <c r="G4" s="23"/>
      <c r="H4" s="23"/>
    </row>
    <row r="5" spans="1:8" ht="18" customHeight="1">
      <c r="B5" s="18"/>
      <c r="C5" s="18"/>
      <c r="D5" s="18"/>
      <c r="E5" s="18"/>
      <c r="F5" s="18"/>
      <c r="G5" s="18"/>
      <c r="H5" s="18"/>
    </row>
    <row r="6" spans="1:8" ht="18.75" customHeight="1">
      <c r="A6" s="21" t="s">
        <v>96</v>
      </c>
      <c r="B6" s="22"/>
      <c r="C6" s="22"/>
      <c r="D6" s="22"/>
      <c r="E6" s="22"/>
      <c r="F6" s="22"/>
      <c r="G6" s="22"/>
      <c r="H6" s="22"/>
    </row>
    <row r="7" spans="1:8" ht="15"/>
    <row r="8" spans="1:8" ht="18" customHeight="1">
      <c r="D8" s="1"/>
      <c r="E8" s="1"/>
      <c r="H8" s="2" t="s">
        <v>0</v>
      </c>
    </row>
    <row r="9" spans="1:8" ht="18" customHeight="1">
      <c r="A9" s="19" t="s">
        <v>2</v>
      </c>
      <c r="B9" s="19" t="s">
        <v>55</v>
      </c>
      <c r="C9" s="13"/>
      <c r="D9" s="14"/>
      <c r="E9" s="14"/>
      <c r="F9" s="20" t="s">
        <v>56</v>
      </c>
      <c r="G9" s="20"/>
      <c r="H9" s="20"/>
    </row>
    <row r="10" spans="1:8" ht="15" customHeight="1">
      <c r="A10" s="19"/>
      <c r="B10" s="19"/>
      <c r="C10" s="25" t="s">
        <v>11</v>
      </c>
      <c r="D10" s="25" t="s">
        <v>1</v>
      </c>
      <c r="E10" s="25" t="s">
        <v>10</v>
      </c>
      <c r="F10" s="19" t="s">
        <v>52</v>
      </c>
      <c r="G10" s="24" t="s">
        <v>53</v>
      </c>
      <c r="H10" s="24" t="s">
        <v>54</v>
      </c>
    </row>
    <row r="11" spans="1:8" ht="15" customHeight="1">
      <c r="A11" s="19"/>
      <c r="B11" s="19"/>
      <c r="C11" s="25"/>
      <c r="D11" s="25"/>
      <c r="E11" s="25"/>
      <c r="F11" s="24"/>
      <c r="G11" s="24"/>
      <c r="H11" s="24"/>
    </row>
    <row r="12" spans="1:8" ht="18" customHeight="1">
      <c r="A12" s="19"/>
      <c r="B12" s="19"/>
      <c r="C12" s="25"/>
      <c r="D12" s="25"/>
      <c r="E12" s="25"/>
      <c r="F12" s="24"/>
      <c r="G12" s="24"/>
      <c r="H12" s="24"/>
    </row>
    <row r="13" spans="1:8" ht="18.75" hidden="1" customHeight="1">
      <c r="A13" s="4" t="s">
        <v>5</v>
      </c>
      <c r="B13" s="4" t="s">
        <v>3</v>
      </c>
      <c r="C13" s="4" t="s">
        <v>4</v>
      </c>
      <c r="D13" s="4" t="s">
        <v>5</v>
      </c>
      <c r="E13" s="4" t="s">
        <v>6</v>
      </c>
      <c r="F13" s="4" t="s">
        <v>7</v>
      </c>
      <c r="G13" s="4" t="s">
        <v>8</v>
      </c>
      <c r="H13" s="4" t="s">
        <v>9</v>
      </c>
    </row>
    <row r="14" spans="1:8" ht="37.5">
      <c r="A14" s="15" t="s">
        <v>57</v>
      </c>
      <c r="B14" s="6" t="s">
        <v>13</v>
      </c>
      <c r="C14" s="3" t="s">
        <v>12</v>
      </c>
      <c r="D14" s="3"/>
      <c r="E14" s="5"/>
      <c r="F14" s="7">
        <f>F15+F18+F26+F29+F35</f>
        <v>2046</v>
      </c>
      <c r="G14" s="7">
        <f>G15+G18+G26+G29+G35</f>
        <v>2209</v>
      </c>
      <c r="H14" s="7">
        <f>H15+H18+H26+H29+H35</f>
        <v>2400.4</v>
      </c>
    </row>
    <row r="15" spans="1:8" ht="18.75">
      <c r="A15" s="16" t="s">
        <v>58</v>
      </c>
      <c r="B15" s="10" t="s">
        <v>14</v>
      </c>
      <c r="C15" s="3" t="s">
        <v>12</v>
      </c>
      <c r="D15" s="3"/>
      <c r="E15" s="5"/>
      <c r="F15" s="11">
        <v>195</v>
      </c>
      <c r="G15" s="11">
        <v>234</v>
      </c>
      <c r="H15" s="11">
        <v>270</v>
      </c>
    </row>
    <row r="16" spans="1:8" ht="18.75">
      <c r="A16" s="17" t="s">
        <v>59</v>
      </c>
      <c r="B16" s="8" t="s">
        <v>15</v>
      </c>
      <c r="C16" s="3" t="s">
        <v>12</v>
      </c>
      <c r="D16" s="3"/>
      <c r="E16" s="5"/>
      <c r="F16" s="9">
        <v>195</v>
      </c>
      <c r="G16" s="9">
        <v>234</v>
      </c>
      <c r="H16" s="9">
        <v>270</v>
      </c>
    </row>
    <row r="17" spans="1:8" ht="110.25">
      <c r="A17" s="17" t="s">
        <v>60</v>
      </c>
      <c r="B17" s="8" t="s">
        <v>101</v>
      </c>
      <c r="C17" s="3" t="s">
        <v>12</v>
      </c>
      <c r="D17" s="3"/>
      <c r="E17" s="5"/>
      <c r="F17" s="9">
        <v>195</v>
      </c>
      <c r="G17" s="9">
        <v>234</v>
      </c>
      <c r="H17" s="9">
        <v>270</v>
      </c>
    </row>
    <row r="18" spans="1:8" ht="18.75">
      <c r="A18" s="16" t="s">
        <v>61</v>
      </c>
      <c r="B18" s="10" t="s">
        <v>16</v>
      </c>
      <c r="C18" s="3" t="s">
        <v>12</v>
      </c>
      <c r="D18" s="3"/>
      <c r="E18" s="5"/>
      <c r="F18" s="11">
        <v>1582</v>
      </c>
      <c r="G18" s="11">
        <v>1714</v>
      </c>
      <c r="H18" s="11">
        <v>1859</v>
      </c>
    </row>
    <row r="19" spans="1:8" ht="18.75">
      <c r="A19" s="17" t="s">
        <v>62</v>
      </c>
      <c r="B19" s="8" t="s">
        <v>17</v>
      </c>
      <c r="C19" s="3" t="s">
        <v>12</v>
      </c>
      <c r="D19" s="3"/>
      <c r="E19" s="5"/>
      <c r="F19" s="9">
        <v>226</v>
      </c>
      <c r="G19" s="9">
        <v>229</v>
      </c>
      <c r="H19" s="9">
        <v>231</v>
      </c>
    </row>
    <row r="20" spans="1:8" ht="47.25">
      <c r="A20" s="17" t="s">
        <v>63</v>
      </c>
      <c r="B20" s="8" t="s">
        <v>18</v>
      </c>
      <c r="C20" s="3" t="s">
        <v>12</v>
      </c>
      <c r="D20" s="3"/>
      <c r="E20" s="5"/>
      <c r="F20" s="9">
        <v>226</v>
      </c>
      <c r="G20" s="9">
        <v>229</v>
      </c>
      <c r="H20" s="9">
        <v>231</v>
      </c>
    </row>
    <row r="21" spans="1:8" ht="18.75">
      <c r="A21" s="17" t="s">
        <v>64</v>
      </c>
      <c r="B21" s="8" t="s">
        <v>19</v>
      </c>
      <c r="C21" s="3" t="s">
        <v>12</v>
      </c>
      <c r="D21" s="3"/>
      <c r="E21" s="5"/>
      <c r="F21" s="9">
        <v>1356</v>
      </c>
      <c r="G21" s="9">
        <v>1485</v>
      </c>
      <c r="H21" s="9">
        <v>1628</v>
      </c>
    </row>
    <row r="22" spans="1:8" ht="18.75">
      <c r="A22" s="17" t="s">
        <v>65</v>
      </c>
      <c r="B22" s="8" t="s">
        <v>20</v>
      </c>
      <c r="C22" s="3" t="s">
        <v>12</v>
      </c>
      <c r="D22" s="3"/>
      <c r="E22" s="5"/>
      <c r="F22" s="9">
        <v>64</v>
      </c>
      <c r="G22" s="9">
        <v>64</v>
      </c>
      <c r="H22" s="9">
        <v>64</v>
      </c>
    </row>
    <row r="23" spans="1:8" ht="31.5">
      <c r="A23" s="17" t="s">
        <v>66</v>
      </c>
      <c r="B23" s="8" t="s">
        <v>21</v>
      </c>
      <c r="C23" s="3" t="s">
        <v>12</v>
      </c>
      <c r="D23" s="3"/>
      <c r="E23" s="5"/>
      <c r="F23" s="9">
        <v>64</v>
      </c>
      <c r="G23" s="9">
        <v>64</v>
      </c>
      <c r="H23" s="9">
        <v>64</v>
      </c>
    </row>
    <row r="24" spans="1:8" ht="18.75">
      <c r="A24" s="17" t="s">
        <v>67</v>
      </c>
      <c r="B24" s="8" t="s">
        <v>22</v>
      </c>
      <c r="C24" s="3" t="s">
        <v>12</v>
      </c>
      <c r="D24" s="3"/>
      <c r="E24" s="5"/>
      <c r="F24" s="9">
        <v>1292</v>
      </c>
      <c r="G24" s="9">
        <v>1421</v>
      </c>
      <c r="H24" s="9">
        <v>1564</v>
      </c>
    </row>
    <row r="25" spans="1:8" ht="31.5">
      <c r="A25" s="17" t="s">
        <v>68</v>
      </c>
      <c r="B25" s="8" t="s">
        <v>23</v>
      </c>
      <c r="C25" s="3" t="s">
        <v>12</v>
      </c>
      <c r="D25" s="3"/>
      <c r="E25" s="5"/>
      <c r="F25" s="9">
        <v>1292</v>
      </c>
      <c r="G25" s="9">
        <v>1421</v>
      </c>
      <c r="H25" s="9">
        <v>1564</v>
      </c>
    </row>
    <row r="26" spans="1:8" ht="18.75">
      <c r="A26" s="16" t="s">
        <v>69</v>
      </c>
      <c r="B26" s="10" t="s">
        <v>29</v>
      </c>
      <c r="C26" s="3" t="s">
        <v>28</v>
      </c>
      <c r="D26" s="3"/>
      <c r="E26" s="5"/>
      <c r="F26" s="11">
        <v>4.5999999999999996</v>
      </c>
      <c r="G26" s="11">
        <v>4.8</v>
      </c>
      <c r="H26" s="11">
        <v>5</v>
      </c>
    </row>
    <row r="27" spans="1:8" ht="47.25">
      <c r="A27" s="17" t="s">
        <v>70</v>
      </c>
      <c r="B27" s="8" t="s">
        <v>30</v>
      </c>
      <c r="C27" s="3" t="s">
        <v>28</v>
      </c>
      <c r="D27" s="3"/>
      <c r="E27" s="5"/>
      <c r="F27" s="9">
        <v>4.5999999999999996</v>
      </c>
      <c r="G27" s="9">
        <v>4.8</v>
      </c>
      <c r="H27" s="9">
        <v>5</v>
      </c>
    </row>
    <row r="28" spans="1:8" ht="63">
      <c r="A28" s="17" t="s">
        <v>71</v>
      </c>
      <c r="B28" s="8" t="s">
        <v>31</v>
      </c>
      <c r="C28" s="3" t="s">
        <v>28</v>
      </c>
      <c r="D28" s="3"/>
      <c r="E28" s="5"/>
      <c r="F28" s="9">
        <v>4.5999999999999996</v>
      </c>
      <c r="G28" s="9">
        <v>4.8</v>
      </c>
      <c r="H28" s="9">
        <v>5</v>
      </c>
    </row>
    <row r="29" spans="1:8" ht="47.25">
      <c r="A29" s="16" t="s">
        <v>72</v>
      </c>
      <c r="B29" s="10" t="s">
        <v>32</v>
      </c>
      <c r="C29" s="3" t="s">
        <v>28</v>
      </c>
      <c r="D29" s="3"/>
      <c r="E29" s="5"/>
      <c r="F29" s="11">
        <v>261</v>
      </c>
      <c r="G29" s="11">
        <v>252.7</v>
      </c>
      <c r="H29" s="11">
        <v>262.8</v>
      </c>
    </row>
    <row r="30" spans="1:8" ht="84.75" customHeight="1">
      <c r="A30" s="17" t="s">
        <v>73</v>
      </c>
      <c r="B30" s="8" t="s">
        <v>33</v>
      </c>
      <c r="C30" s="3" t="s">
        <v>28</v>
      </c>
      <c r="D30" s="3"/>
      <c r="E30" s="5"/>
      <c r="F30" s="9">
        <v>261</v>
      </c>
      <c r="G30" s="9">
        <v>252.7</v>
      </c>
      <c r="H30" s="9">
        <v>262.8</v>
      </c>
    </row>
    <row r="31" spans="1:8" ht="78.75">
      <c r="A31" s="17" t="s">
        <v>74</v>
      </c>
      <c r="B31" s="8" t="s">
        <v>34</v>
      </c>
      <c r="C31" s="3" t="s">
        <v>28</v>
      </c>
      <c r="D31" s="3"/>
      <c r="E31" s="5"/>
      <c r="F31" s="9">
        <v>243</v>
      </c>
      <c r="G31" s="9">
        <v>252.7</v>
      </c>
      <c r="H31" s="9">
        <v>262.8</v>
      </c>
    </row>
    <row r="32" spans="1:8" ht="78.75">
      <c r="A32" s="17" t="s">
        <v>75</v>
      </c>
      <c r="B32" s="8" t="s">
        <v>35</v>
      </c>
      <c r="C32" s="3" t="s">
        <v>28</v>
      </c>
      <c r="D32" s="3"/>
      <c r="E32" s="5"/>
      <c r="F32" s="9">
        <v>243</v>
      </c>
      <c r="G32" s="9">
        <v>252.7</v>
      </c>
      <c r="H32" s="9">
        <v>262.8</v>
      </c>
    </row>
    <row r="33" spans="1:8" ht="47.25">
      <c r="A33" s="17" t="s">
        <v>76</v>
      </c>
      <c r="B33" s="8" t="s">
        <v>36</v>
      </c>
      <c r="C33" s="3" t="s">
        <v>28</v>
      </c>
      <c r="D33" s="3"/>
      <c r="E33" s="5"/>
      <c r="F33" s="9">
        <v>18</v>
      </c>
      <c r="G33" s="9">
        <v>0</v>
      </c>
      <c r="H33" s="9">
        <v>0</v>
      </c>
    </row>
    <row r="34" spans="1:8" ht="31.5">
      <c r="A34" s="17" t="s">
        <v>77</v>
      </c>
      <c r="B34" s="8" t="s">
        <v>37</v>
      </c>
      <c r="C34" s="3" t="s">
        <v>28</v>
      </c>
      <c r="D34" s="3"/>
      <c r="E34" s="5"/>
      <c r="F34" s="9">
        <v>18</v>
      </c>
      <c r="G34" s="9">
        <v>0</v>
      </c>
      <c r="H34" s="9">
        <v>0</v>
      </c>
    </row>
    <row r="35" spans="1:8" ht="18.75">
      <c r="A35" s="16" t="s">
        <v>78</v>
      </c>
      <c r="B35" s="10" t="s">
        <v>25</v>
      </c>
      <c r="C35" s="3" t="s">
        <v>24</v>
      </c>
      <c r="D35" s="3"/>
      <c r="E35" s="5"/>
      <c r="F35" s="11">
        <v>3.4</v>
      </c>
      <c r="G35" s="11">
        <v>3.5</v>
      </c>
      <c r="H35" s="11">
        <v>3.6</v>
      </c>
    </row>
    <row r="36" spans="1:8" ht="31.5">
      <c r="A36" s="17" t="s">
        <v>79</v>
      </c>
      <c r="B36" s="8" t="s">
        <v>26</v>
      </c>
      <c r="C36" s="3" t="s">
        <v>24</v>
      </c>
      <c r="D36" s="3"/>
      <c r="E36" s="5"/>
      <c r="F36" s="9">
        <v>3.4</v>
      </c>
      <c r="G36" s="9">
        <v>3.5</v>
      </c>
      <c r="H36" s="9">
        <v>3.6</v>
      </c>
    </row>
    <row r="37" spans="1:8" ht="47.25">
      <c r="A37" s="17" t="s">
        <v>80</v>
      </c>
      <c r="B37" s="8" t="s">
        <v>27</v>
      </c>
      <c r="C37" s="3" t="s">
        <v>24</v>
      </c>
      <c r="D37" s="3"/>
      <c r="E37" s="5"/>
      <c r="F37" s="9">
        <v>3.4</v>
      </c>
      <c r="G37" s="9">
        <v>3.5</v>
      </c>
      <c r="H37" s="9">
        <v>3.6</v>
      </c>
    </row>
    <row r="38" spans="1:8" ht="20.25" customHeight="1">
      <c r="A38" s="15" t="s">
        <v>81</v>
      </c>
      <c r="B38" s="6" t="s">
        <v>38</v>
      </c>
      <c r="C38" s="3" t="s">
        <v>28</v>
      </c>
      <c r="D38" s="3"/>
      <c r="E38" s="5"/>
      <c r="F38" s="7">
        <f>F39</f>
        <v>9272.5</v>
      </c>
      <c r="G38" s="7">
        <f>G39</f>
        <v>6886.3</v>
      </c>
      <c r="H38" s="7">
        <f>H39</f>
        <v>5128.6000000000004</v>
      </c>
    </row>
    <row r="39" spans="1:8" ht="33" customHeight="1">
      <c r="A39" s="16" t="s">
        <v>82</v>
      </c>
      <c r="B39" s="10" t="s">
        <v>39</v>
      </c>
      <c r="C39" s="3" t="s">
        <v>28</v>
      </c>
      <c r="D39" s="3"/>
      <c r="E39" s="5"/>
      <c r="F39" s="11">
        <f>F40+F45+F50</f>
        <v>9272.5</v>
      </c>
      <c r="G39" s="11">
        <f>G40+G45+G50</f>
        <v>6886.3</v>
      </c>
      <c r="H39" s="11">
        <f>H40+H45+H50</f>
        <v>5128.6000000000004</v>
      </c>
    </row>
    <row r="40" spans="1:8" ht="18.75">
      <c r="A40" s="17" t="s">
        <v>83</v>
      </c>
      <c r="B40" s="8" t="s">
        <v>40</v>
      </c>
      <c r="C40" s="3" t="s">
        <v>28</v>
      </c>
      <c r="D40" s="3"/>
      <c r="E40" s="5"/>
      <c r="F40" s="9">
        <f>F41+F43</f>
        <v>9029.6</v>
      </c>
      <c r="G40" s="9">
        <f>G41+G43</f>
        <v>6627</v>
      </c>
      <c r="H40" s="9">
        <f>H41+H43</f>
        <v>4862.3999999999996</v>
      </c>
    </row>
    <row r="41" spans="1:8" ht="31.5">
      <c r="A41" s="17" t="s">
        <v>84</v>
      </c>
      <c r="B41" s="8" t="s">
        <v>41</v>
      </c>
      <c r="C41" s="3" t="s">
        <v>28</v>
      </c>
      <c r="D41" s="3"/>
      <c r="E41" s="5"/>
      <c r="F41" s="9">
        <f>F42</f>
        <v>508.9</v>
      </c>
      <c r="G41" s="9">
        <v>0</v>
      </c>
      <c r="H41" s="9">
        <v>0</v>
      </c>
    </row>
    <row r="42" spans="1:8" ht="31.5">
      <c r="A42" s="17" t="s">
        <v>85</v>
      </c>
      <c r="B42" s="8" t="s">
        <v>42</v>
      </c>
      <c r="C42" s="3" t="s">
        <v>28</v>
      </c>
      <c r="D42" s="3"/>
      <c r="E42" s="5"/>
      <c r="F42" s="9">
        <v>508.9</v>
      </c>
      <c r="G42" s="9">
        <v>0</v>
      </c>
      <c r="H42" s="9">
        <v>0</v>
      </c>
    </row>
    <row r="43" spans="1:8" ht="47.25">
      <c r="A43" s="17" t="s">
        <v>86</v>
      </c>
      <c r="B43" s="8" t="s">
        <v>43</v>
      </c>
      <c r="C43" s="3" t="s">
        <v>28</v>
      </c>
      <c r="D43" s="3"/>
      <c r="E43" s="5"/>
      <c r="F43" s="9">
        <f>F44</f>
        <v>8520.7000000000007</v>
      </c>
      <c r="G43" s="9">
        <f>G44</f>
        <v>6627</v>
      </c>
      <c r="H43" s="9">
        <f>H44</f>
        <v>4862.3999999999996</v>
      </c>
    </row>
    <row r="44" spans="1:8" ht="31.5">
      <c r="A44" s="17" t="s">
        <v>87</v>
      </c>
      <c r="B44" s="8" t="s">
        <v>44</v>
      </c>
      <c r="C44" s="3" t="s">
        <v>28</v>
      </c>
      <c r="D44" s="3"/>
      <c r="E44" s="5"/>
      <c r="F44" s="9">
        <v>8520.7000000000007</v>
      </c>
      <c r="G44" s="9">
        <v>6627</v>
      </c>
      <c r="H44" s="9">
        <v>4862.3999999999996</v>
      </c>
    </row>
    <row r="45" spans="1:8" ht="18.75">
      <c r="A45" s="17" t="s">
        <v>88</v>
      </c>
      <c r="B45" s="8" t="s">
        <v>45</v>
      </c>
      <c r="C45" s="3" t="s">
        <v>28</v>
      </c>
      <c r="D45" s="3"/>
      <c r="E45" s="5"/>
      <c r="F45" s="9">
        <f>F46+F48</f>
        <v>179.79999999999998</v>
      </c>
      <c r="G45" s="9">
        <f>G46+G48</f>
        <v>196.2</v>
      </c>
      <c r="H45" s="9">
        <f>H46+H48</f>
        <v>203.1</v>
      </c>
    </row>
    <row r="46" spans="1:8" ht="31.5">
      <c r="A46" s="17" t="s">
        <v>89</v>
      </c>
      <c r="B46" s="8" t="s">
        <v>46</v>
      </c>
      <c r="C46" s="3" t="s">
        <v>28</v>
      </c>
      <c r="D46" s="3"/>
      <c r="E46" s="5"/>
      <c r="F46" s="9">
        <v>0.2</v>
      </c>
      <c r="G46" s="9">
        <v>0.2</v>
      </c>
      <c r="H46" s="9">
        <v>0.2</v>
      </c>
    </row>
    <row r="47" spans="1:8" ht="31.5">
      <c r="A47" s="17" t="s">
        <v>90</v>
      </c>
      <c r="B47" s="8" t="s">
        <v>47</v>
      </c>
      <c r="C47" s="3" t="s">
        <v>28</v>
      </c>
      <c r="D47" s="3"/>
      <c r="E47" s="5"/>
      <c r="F47" s="9">
        <v>0.2</v>
      </c>
      <c r="G47" s="9">
        <v>0.2</v>
      </c>
      <c r="H47" s="9">
        <v>0.2</v>
      </c>
    </row>
    <row r="48" spans="1:8" ht="47.25">
      <c r="A48" s="17" t="s">
        <v>91</v>
      </c>
      <c r="B48" s="8" t="s">
        <v>102</v>
      </c>
      <c r="C48" s="3" t="s">
        <v>28</v>
      </c>
      <c r="D48" s="3"/>
      <c r="E48" s="5"/>
      <c r="F48" s="9">
        <f>F49</f>
        <v>179.6</v>
      </c>
      <c r="G48" s="9">
        <f>G49</f>
        <v>196</v>
      </c>
      <c r="H48" s="9">
        <f>H49</f>
        <v>202.9</v>
      </c>
    </row>
    <row r="49" spans="1:8" ht="47.25">
      <c r="A49" s="17" t="s">
        <v>92</v>
      </c>
      <c r="B49" s="8" t="s">
        <v>103</v>
      </c>
      <c r="C49" s="3" t="s">
        <v>28</v>
      </c>
      <c r="D49" s="3"/>
      <c r="E49" s="5"/>
      <c r="F49" s="9">
        <v>179.6</v>
      </c>
      <c r="G49" s="9">
        <v>196</v>
      </c>
      <c r="H49" s="9">
        <v>202.9</v>
      </c>
    </row>
    <row r="50" spans="1:8" ht="18.75">
      <c r="A50" s="17" t="s">
        <v>93</v>
      </c>
      <c r="B50" s="8" t="s">
        <v>48</v>
      </c>
      <c r="C50" s="3" t="s">
        <v>28</v>
      </c>
      <c r="D50" s="3"/>
      <c r="E50" s="5"/>
      <c r="F50" s="9">
        <v>63.1</v>
      </c>
      <c r="G50" s="9">
        <v>63.1</v>
      </c>
      <c r="H50" s="9">
        <v>63.1</v>
      </c>
    </row>
    <row r="51" spans="1:8" ht="63">
      <c r="A51" s="17" t="s">
        <v>94</v>
      </c>
      <c r="B51" s="8" t="s">
        <v>49</v>
      </c>
      <c r="C51" s="3" t="s">
        <v>28</v>
      </c>
      <c r="D51" s="3"/>
      <c r="E51" s="5"/>
      <c r="F51" s="9">
        <v>63.1</v>
      </c>
      <c r="G51" s="9">
        <v>63.1</v>
      </c>
      <c r="H51" s="9">
        <v>63.1</v>
      </c>
    </row>
    <row r="52" spans="1:8" ht="63">
      <c r="A52" s="17" t="s">
        <v>95</v>
      </c>
      <c r="B52" s="8" t="s">
        <v>50</v>
      </c>
      <c r="C52" s="3" t="s">
        <v>28</v>
      </c>
      <c r="D52" s="3"/>
      <c r="E52" s="5"/>
      <c r="F52" s="9">
        <v>63.1</v>
      </c>
      <c r="G52" s="9">
        <v>63.1</v>
      </c>
      <c r="H52" s="9">
        <v>63.1</v>
      </c>
    </row>
    <row r="53" spans="1:8" ht="18.75">
      <c r="A53" s="12"/>
      <c r="B53" s="8" t="s">
        <v>51</v>
      </c>
      <c r="C53" s="3"/>
      <c r="D53" s="3"/>
      <c r="E53" s="5"/>
      <c r="F53" s="9">
        <f>F14+F38</f>
        <v>11318.5</v>
      </c>
      <c r="G53" s="9">
        <f>G14+G38</f>
        <v>9095.2999999999993</v>
      </c>
      <c r="H53" s="9">
        <f>H14+H38</f>
        <v>7529</v>
      </c>
    </row>
  </sheetData>
  <mergeCells count="14">
    <mergeCell ref="A9:A12"/>
    <mergeCell ref="B9:B12"/>
    <mergeCell ref="F9:H9"/>
    <mergeCell ref="A6:H6"/>
    <mergeCell ref="F1:H1"/>
    <mergeCell ref="B2:H2"/>
    <mergeCell ref="B3:H3"/>
    <mergeCell ref="B4:H4"/>
    <mergeCell ref="G10:G12"/>
    <mergeCell ref="F10:F12"/>
    <mergeCell ref="H10:H12"/>
    <mergeCell ref="C10:C12"/>
    <mergeCell ref="D10:D12"/>
    <mergeCell ref="E10:E12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2024-10-23T13:49:45Z</cp:lastPrinted>
  <dcterms:created xsi:type="dcterms:W3CDTF">2024-10-23T13:09:41Z</dcterms:created>
  <dcterms:modified xsi:type="dcterms:W3CDTF">2024-12-23T08:45:20Z</dcterms:modified>
</cp:coreProperties>
</file>